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10.Տեղեկանքներ\"/>
    </mc:Choice>
  </mc:AlternateContent>
  <bookViews>
    <workbookView xWindow="0" yWindow="0" windowWidth="28800" windowHeight="11415" tabRatio="596"/>
  </bookViews>
  <sheets>
    <sheet name="2025" sheetId="9" r:id="rId1"/>
  </sheets>
  <calcPr calcId="162913"/>
</workbook>
</file>

<file path=xl/calcChain.xml><?xml version="1.0" encoding="utf-8"?>
<calcChain xmlns="http://schemas.openxmlformats.org/spreadsheetml/2006/main">
  <c r="E13" i="9" l="1"/>
  <c r="E12" i="9"/>
  <c r="E10" i="9"/>
  <c r="E9" i="9"/>
  <c r="E11" i="9"/>
  <c r="E8" i="9"/>
  <c r="E6" i="9"/>
  <c r="B11" i="9" l="1"/>
  <c r="C8" i="9"/>
  <c r="C6" i="9" s="1"/>
  <c r="D8" i="9"/>
  <c r="B8" i="9"/>
  <c r="B6" i="9" s="1"/>
  <c r="D11" i="9"/>
  <c r="C11" i="9"/>
  <c r="D6" i="9" l="1"/>
</calcChain>
</file>

<file path=xl/sharedStrings.xml><?xml version="1.0" encoding="utf-8"?>
<sst xmlns="http://schemas.openxmlformats.org/spreadsheetml/2006/main" count="15" uniqueCount="15">
  <si>
    <t>ՏԵՂԵԿԱՆՔ</t>
  </si>
  <si>
    <t>(հազար դրամ)</t>
  </si>
  <si>
    <t>Փաստ</t>
  </si>
  <si>
    <t>Տարեկան պլան</t>
  </si>
  <si>
    <t>Տարեկան ճշտված պլան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</si>
  <si>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</si>
  <si>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>Ռեզիդենտներից ստացված</t>
  </si>
  <si>
    <t xml:space="preserve">Ոչ ռեզիդենտներից ստացված </t>
  </si>
  <si>
    <t>այդ թվում`</t>
  </si>
  <si>
    <t>ԸՆԴԱՄԵՆԸ</t>
  </si>
  <si>
    <t>Վարկերի և փոխատվությունների վերադարձ</t>
  </si>
  <si>
    <t>Ռեզիդենտներից</t>
  </si>
  <si>
    <t>Ոչ ռեզիդենտներից</t>
  </si>
  <si>
    <t xml:space="preserve"> Վարկերի օգտագործման դիմաց տոկոսավճար</t>
  </si>
  <si>
    <t>Վարկերի և փոխատվությունների վերադարձից և  վարկերի օգտագործման դիմաց ՀՀ 2025 թվականի պետական բյուջե մուտքագրված գումարների 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</si>
</sst>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 _-;\-* #,##0.00\ _ _-;_-* &quot;-&quot;??\ _ _-;_-@_-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_-* #,##0.00_р_._-;\-* #,##0.00_р_._-;_-* &quot;-&quot;??_р_._-;_-@_-"/>
    <numFmt numFmtId="169" formatCode="##,##0.0;\(##,##0.0\);\-"/>
    <numFmt numFmtId="170" formatCode="General_)"/>
  </numFmts>
  <fonts count="68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imes Armenian"/>
      <family val="1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  <charset val="204"/>
    </font>
    <font>
      <sz val="10"/>
      <name val="Arial Armenian"/>
      <family val="2"/>
    </font>
    <font>
      <sz val="12"/>
      <color indexed="8"/>
      <name val="Times Armenian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8"/>
      <name val="GHEA Grapalat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1"/>
    </font>
    <font>
      <sz val="8"/>
      <name val="Arial Armenian"/>
      <family val="2"/>
    </font>
    <font>
      <sz val="10"/>
      <name val="Arial LatArm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32" fillId="3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8" fillId="4" borderId="0" applyNumberFormat="0" applyBorder="0" applyAlignment="0" applyProtection="0"/>
    <xf numFmtId="0" fontId="32" fillId="4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8" fillId="5" borderId="0" applyNumberFormat="0" applyBorder="0" applyAlignment="0" applyProtection="0"/>
    <xf numFmtId="0" fontId="32" fillId="5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8" fillId="3" borderId="0" applyNumberFormat="0" applyBorder="0" applyAlignment="0" applyProtection="0"/>
    <xf numFmtId="0" fontId="32" fillId="3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8" fillId="6" borderId="0" applyNumberFormat="0" applyBorder="0" applyAlignment="0" applyProtection="0"/>
    <xf numFmtId="0" fontId="32" fillId="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" fillId="5" borderId="0" applyNumberFormat="0" applyBorder="0" applyAlignment="0" applyProtection="0"/>
    <xf numFmtId="0" fontId="32" fillId="5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8" fillId="6" borderId="0" applyNumberFormat="0" applyBorder="0" applyAlignment="0" applyProtection="0"/>
    <xf numFmtId="0" fontId="32" fillId="7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8" fillId="4" borderId="0" applyNumberFormat="0" applyBorder="0" applyAlignment="0" applyProtection="0"/>
    <xf numFmtId="0" fontId="32" fillId="4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8" fillId="8" borderId="0" applyNumberFormat="0" applyBorder="0" applyAlignment="0" applyProtection="0"/>
    <xf numFmtId="0" fontId="32" fillId="8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8" fillId="9" borderId="0" applyNumberFormat="0" applyBorder="0" applyAlignment="0" applyProtection="0"/>
    <xf numFmtId="0" fontId="32" fillId="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8" fillId="6" borderId="0" applyNumberFormat="0" applyBorder="0" applyAlignment="0" applyProtection="0"/>
    <xf numFmtId="0" fontId="32" fillId="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8" fillId="5" borderId="0" applyNumberFormat="0" applyBorder="0" applyAlignment="0" applyProtection="0"/>
    <xf numFmtId="0" fontId="32" fillId="8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9" fillId="6" borderId="0" applyNumberFormat="0" applyBorder="0" applyAlignment="0" applyProtection="0"/>
    <xf numFmtId="0" fontId="33" fillId="10" borderId="0" applyNumberFormat="0" applyBorder="0" applyAlignment="0" applyProtection="0"/>
    <xf numFmtId="0" fontId="9" fillId="11" borderId="0" applyNumberFormat="0" applyBorder="0" applyAlignment="0" applyProtection="0"/>
    <xf numFmtId="0" fontId="33" fillId="4" borderId="0" applyNumberFormat="0" applyBorder="0" applyAlignment="0" applyProtection="0"/>
    <xf numFmtId="0" fontId="9" fillId="12" borderId="0" applyNumberFormat="0" applyBorder="0" applyAlignment="0" applyProtection="0"/>
    <xf numFmtId="0" fontId="33" fillId="8" borderId="0" applyNumberFormat="0" applyBorder="0" applyAlignment="0" applyProtection="0"/>
    <xf numFmtId="0" fontId="9" fillId="9" borderId="0" applyNumberFormat="0" applyBorder="0" applyAlignment="0" applyProtection="0"/>
    <xf numFmtId="0" fontId="33" fillId="7" borderId="0" applyNumberFormat="0" applyBorder="0" applyAlignment="0" applyProtection="0"/>
    <xf numFmtId="0" fontId="9" fillId="6" borderId="0" applyNumberFormat="0" applyBorder="0" applyAlignment="0" applyProtection="0"/>
    <xf numFmtId="0" fontId="33" fillId="10" borderId="0" applyNumberFormat="0" applyBorder="0" applyAlignment="0" applyProtection="0"/>
    <xf numFmtId="0" fontId="9" fillId="4" borderId="0" applyNumberFormat="0" applyBorder="0" applyAlignment="0" applyProtection="0"/>
    <xf numFmtId="0" fontId="33" fillId="4" borderId="0" applyNumberFormat="0" applyBorder="0" applyAlignment="0" applyProtection="0"/>
    <xf numFmtId="0" fontId="9" fillId="13" borderId="0" applyNumberFormat="0" applyBorder="0" applyAlignment="0" applyProtection="0"/>
    <xf numFmtId="0" fontId="33" fillId="10" borderId="0" applyNumberFormat="0" applyBorder="0" applyAlignment="0" applyProtection="0"/>
    <xf numFmtId="0" fontId="9" fillId="11" borderId="0" applyNumberFormat="0" applyBorder="0" applyAlignment="0" applyProtection="0"/>
    <xf numFmtId="0" fontId="33" fillId="14" borderId="0" applyNumberFormat="0" applyBorder="0" applyAlignment="0" applyProtection="0"/>
    <xf numFmtId="0" fontId="9" fillId="12" borderId="0" applyNumberFormat="0" applyBorder="0" applyAlignment="0" applyProtection="0"/>
    <xf numFmtId="0" fontId="33" fillId="15" borderId="0" applyNumberFormat="0" applyBorder="0" applyAlignment="0" applyProtection="0"/>
    <xf numFmtId="0" fontId="9" fillId="16" borderId="0" applyNumberFormat="0" applyBorder="0" applyAlignment="0" applyProtection="0"/>
    <xf numFmtId="0" fontId="33" fillId="16" borderId="0" applyNumberFormat="0" applyBorder="0" applyAlignment="0" applyProtection="0"/>
    <xf numFmtId="0" fontId="9" fillId="10" borderId="0" applyNumberFormat="0" applyBorder="0" applyAlignment="0" applyProtection="0"/>
    <xf numFmtId="0" fontId="33" fillId="10" borderId="0" applyNumberFormat="0" applyBorder="0" applyAlignment="0" applyProtection="0"/>
    <xf numFmtId="0" fontId="9" fillId="14" borderId="0" applyNumberFormat="0" applyBorder="0" applyAlignment="0" applyProtection="0"/>
    <xf numFmtId="0" fontId="33" fillId="11" borderId="0" applyNumberFormat="0" applyBorder="0" applyAlignment="0" applyProtection="0"/>
    <xf numFmtId="0" fontId="10" fillId="17" borderId="0" applyNumberFormat="0" applyBorder="0" applyAlignment="0" applyProtection="0"/>
    <xf numFmtId="0" fontId="34" fillId="9" borderId="0" applyNumberFormat="0" applyBorder="0" applyAlignment="0" applyProtection="0"/>
    <xf numFmtId="0" fontId="11" fillId="18" borderId="1" applyNumberFormat="0" applyAlignment="0" applyProtection="0"/>
    <xf numFmtId="0" fontId="35" fillId="18" borderId="1" applyNumberFormat="0" applyAlignment="0" applyProtection="0"/>
    <xf numFmtId="0" fontId="12" fillId="19" borderId="2" applyNumberFormat="0" applyAlignment="0" applyProtection="0"/>
    <xf numFmtId="0" fontId="36" fillId="19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>
      <alignment horizontal="left" vertical="top" wrapText="1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39" fillId="20" borderId="0" applyNumberFormat="0" applyBorder="0" applyAlignment="0" applyProtection="0"/>
    <xf numFmtId="0" fontId="15" fillId="0" borderId="3" applyNumberFormat="0" applyFill="0" applyAlignment="0" applyProtection="0"/>
    <xf numFmtId="0" fontId="40" fillId="0" borderId="4" applyNumberFormat="0" applyFill="0" applyAlignment="0" applyProtection="0"/>
    <xf numFmtId="0" fontId="16" fillId="0" borderId="5" applyNumberFormat="0" applyFill="0" applyAlignment="0" applyProtection="0"/>
    <xf numFmtId="0" fontId="41" fillId="0" borderId="6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8" borderId="1" applyNumberFormat="0" applyAlignment="0" applyProtection="0"/>
    <xf numFmtId="0" fontId="43" fillId="8" borderId="1" applyNumberFormat="0" applyAlignment="0" applyProtection="0"/>
    <xf numFmtId="38" fontId="44" fillId="0" borderId="0"/>
    <xf numFmtId="38" fontId="45" fillId="0" borderId="0"/>
    <xf numFmtId="38" fontId="46" fillId="0" borderId="0"/>
    <xf numFmtId="38" fontId="47" fillId="0" borderId="0"/>
    <xf numFmtId="0" fontId="48" fillId="0" borderId="0"/>
    <xf numFmtId="0" fontId="48" fillId="0" borderId="0"/>
    <xf numFmtId="0" fontId="49" fillId="0" borderId="0"/>
    <xf numFmtId="0" fontId="19" fillId="0" borderId="9" applyNumberFormat="0" applyFill="0" applyAlignment="0" applyProtection="0"/>
    <xf numFmtId="0" fontId="50" fillId="0" borderId="10" applyNumberFormat="0" applyFill="0" applyAlignment="0" applyProtection="0"/>
    <xf numFmtId="0" fontId="20" fillId="8" borderId="0" applyNumberFormat="0" applyBorder="0" applyAlignment="0" applyProtection="0"/>
    <xf numFmtId="0" fontId="62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2" fillId="3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1" fillId="0" borderId="0"/>
    <xf numFmtId="0" fontId="28" fillId="0" borderId="0"/>
    <xf numFmtId="0" fontId="7" fillId="0" borderId="0"/>
    <xf numFmtId="0" fontId="8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8" fillId="0" borderId="0"/>
    <xf numFmtId="0" fontId="65" fillId="0" borderId="0"/>
    <xf numFmtId="0" fontId="29" fillId="0" borderId="0"/>
    <xf numFmtId="0" fontId="29" fillId="0" borderId="0"/>
    <xf numFmtId="0" fontId="28" fillId="0" borderId="0"/>
    <xf numFmtId="0" fontId="7" fillId="0" borderId="0"/>
    <xf numFmtId="0" fontId="29" fillId="0" borderId="0"/>
    <xf numFmtId="0" fontId="31" fillId="0" borderId="0"/>
    <xf numFmtId="0" fontId="29" fillId="0" borderId="0"/>
    <xf numFmtId="0" fontId="8" fillId="0" borderId="0"/>
    <xf numFmtId="0" fontId="61" fillId="0" borderId="0"/>
    <xf numFmtId="0" fontId="37" fillId="0" borderId="0">
      <alignment horizontal="left" vertical="top" wrapText="1"/>
    </xf>
    <xf numFmtId="0" fontId="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30" fillId="0" borderId="0"/>
    <xf numFmtId="0" fontId="28" fillId="0" borderId="0"/>
    <xf numFmtId="0" fontId="7" fillId="0" borderId="0"/>
    <xf numFmtId="0" fontId="61" fillId="0" borderId="0"/>
    <xf numFmtId="0" fontId="28" fillId="0" borderId="0"/>
    <xf numFmtId="0" fontId="61" fillId="0" borderId="0"/>
    <xf numFmtId="0" fontId="7" fillId="0" borderId="0"/>
    <xf numFmtId="0" fontId="28" fillId="0" borderId="0"/>
    <xf numFmtId="0" fontId="1" fillId="5" borderId="11" applyNumberFormat="0" applyFont="0" applyAlignment="0" applyProtection="0"/>
    <xf numFmtId="0" fontId="29" fillId="5" borderId="11" applyNumberFormat="0" applyFont="0" applyAlignment="0" applyProtection="0"/>
    <xf numFmtId="0" fontId="8" fillId="35" borderId="19" applyNumberFormat="0" applyFont="0" applyAlignment="0" applyProtection="0"/>
    <xf numFmtId="0" fontId="22" fillId="18" borderId="12" applyNumberFormat="0" applyAlignment="0" applyProtection="0"/>
    <xf numFmtId="0" fontId="54" fillId="1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37" fillId="0" borderId="0" applyFill="0" applyBorder="0" applyProtection="0">
      <alignment horizontal="right" vertical="top"/>
    </xf>
    <xf numFmtId="0" fontId="23" fillId="0" borderId="0"/>
    <xf numFmtId="0" fontId="23" fillId="0" borderId="0"/>
    <xf numFmtId="0" fontId="7" fillId="0" borderId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5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8" fillId="0" borderId="15">
      <protection locked="0"/>
    </xf>
    <xf numFmtId="170" fontId="59" fillId="21" borderId="15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1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67" fillId="0" borderId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3" fillId="0" borderId="0"/>
    <xf numFmtId="168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3">
    <xf numFmtId="0" fontId="0" fillId="0" borderId="0" xfId="0"/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165" fontId="3" fillId="0" borderId="17" xfId="205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3" fillId="0" borderId="16" xfId="207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2" fillId="0" borderId="0" xfId="205" applyFont="1" applyAlignment="1">
      <alignment vertical="center"/>
    </xf>
    <xf numFmtId="0" fontId="5" fillId="0" borderId="0" xfId="0" applyFont="1" applyAlignment="1">
      <alignment vertical="center"/>
    </xf>
    <xf numFmtId="0" fontId="27" fillId="0" borderId="0" xfId="253" applyNumberFormat="1" applyFont="1" applyAlignment="1">
      <alignment horizontal="centerContinuous" vertical="center" wrapText="1"/>
    </xf>
    <xf numFmtId="0" fontId="3" fillId="0" borderId="0" xfId="253" applyNumberFormat="1" applyFont="1" applyAlignment="1">
      <alignment horizontal="centerContinuous" vertical="center" wrapText="1"/>
    </xf>
    <xf numFmtId="0" fontId="4" fillId="0" borderId="0" xfId="253" applyNumberFormat="1" applyFont="1" applyAlignment="1">
      <alignment horizontal="centerContinuous" vertical="center" wrapText="1"/>
    </xf>
    <xf numFmtId="0" fontId="2" fillId="0" borderId="16" xfId="0" applyFont="1" applyBorder="1" applyAlignment="1">
      <alignment horizontal="left" vertical="top" wrapText="1"/>
    </xf>
    <xf numFmtId="167" fontId="5" fillId="0" borderId="0" xfId="0" applyNumberFormat="1" applyFont="1" applyAlignment="1">
      <alignment vertical="center"/>
    </xf>
    <xf numFmtId="165" fontId="3" fillId="0" borderId="16" xfId="205" applyNumberFormat="1" applyFont="1" applyBorder="1" applyAlignment="1">
      <alignment horizontal="right" vertical="top" wrapText="1"/>
    </xf>
    <xf numFmtId="166" fontId="3" fillId="0" borderId="16" xfId="358" applyNumberFormat="1" applyFont="1" applyBorder="1" applyAlignment="1">
      <alignment horizontal="right" vertical="top" wrapText="1"/>
    </xf>
    <xf numFmtId="0" fontId="3" fillId="0" borderId="16" xfId="0" applyFont="1" applyBorder="1" applyAlignment="1">
      <alignment horizontal="left" vertical="top" wrapText="1"/>
    </xf>
    <xf numFmtId="165" fontId="2" fillId="0" borderId="16" xfId="252" applyNumberFormat="1" applyFont="1" applyBorder="1" applyAlignment="1">
      <alignment horizontal="right" vertical="top"/>
    </xf>
    <xf numFmtId="165" fontId="60" fillId="0" borderId="16" xfId="228" applyNumberFormat="1" applyFont="1" applyFill="1" applyBorder="1" applyAlignment="1">
      <alignment vertical="center"/>
    </xf>
    <xf numFmtId="165" fontId="3" fillId="0" borderId="18" xfId="228" applyNumberFormat="1" applyFont="1" applyFill="1" applyBorder="1" applyAlignment="1">
      <alignment vertical="center" wrapText="1"/>
    </xf>
    <xf numFmtId="165" fontId="26" fillId="0" borderId="16" xfId="205" applyNumberFormat="1" applyFont="1" applyBorder="1" applyAlignment="1">
      <alignment horizontal="right" vertical="top" wrapText="1"/>
    </xf>
  </cellXfs>
  <cellStyles count="423">
    <cellStyle name="_artabyuje" xfId="1"/>
    <cellStyle name="_artabyuje_3.Havelvacner_N1_12 23.01.2018" xfId="2"/>
    <cellStyle name="_artabyuje_Ekamut,2018,Q4" xfId="3"/>
    <cellStyle name="_artabyuje_Ekamut,Q4,2017,22.03.18+0.1" xfId="4"/>
    <cellStyle name="_Sheet2" xfId="5"/>
    <cellStyle name="_Sheet2 2" xfId="6"/>
    <cellStyle name="_Sheet2_2016_Q4" xfId="7"/>
    <cellStyle name="_Sheet2_Book3" xfId="8"/>
    <cellStyle name="_Sheet2_Ekamut,2015,Q2" xfId="9"/>
    <cellStyle name="_Sheet2_Ekamut,2015,Q2_Book3" xfId="10"/>
    <cellStyle name="_Sheet2_Ekamut,2015,Q2_Ekamut,2018,Q3" xfId="11"/>
    <cellStyle name="_Sheet2_Ekamut,2015,Q2_Ekamut,2018,Q4" xfId="12"/>
    <cellStyle name="_Sheet2_Ekamut,2015,Q2_Ekamut,2018,Q4,ashxatankayin" xfId="13"/>
    <cellStyle name="_Sheet2_Ekamut,2015,Q2_Ekamut,Q2,2018" xfId="14"/>
    <cellStyle name="_Sheet2_Ekamut,2015,Q2_Ekamut,Q2,2018,20.07.18" xfId="15"/>
    <cellStyle name="_Sheet2_Ekamut,2015,Q2_Ekamut,Q4,2017,22.03.18+0.1" xfId="16"/>
    <cellStyle name="_Sheet2_Ekamut,2015,Q2_Mxitar" xfId="17"/>
    <cellStyle name="_Sheet2_Ekamut,2015,Q3" xfId="18"/>
    <cellStyle name="_Sheet2_Ekamut,2015,Q3_Book3" xfId="19"/>
    <cellStyle name="_Sheet2_Ekamut,2015,Q3_Ekamut,2018,Q3" xfId="20"/>
    <cellStyle name="_Sheet2_Ekamut,2015,Q3_Ekamut,2018,Q4" xfId="21"/>
    <cellStyle name="_Sheet2_Ekamut,2015,Q3_Ekamut,2018,Q4,ashxatankayin" xfId="22"/>
    <cellStyle name="_Sheet2_Ekamut,2015,Q3_Ekamut,Q2,2018" xfId="23"/>
    <cellStyle name="_Sheet2_Ekamut,2015,Q3_Ekamut,Q2,2018,20.07.18" xfId="24"/>
    <cellStyle name="_Sheet2_Ekamut,2015,Q3_Ekamut,Q4,2017,22.03.18+0.1" xfId="25"/>
    <cellStyle name="_Sheet2_Ekamut,2015,Q3_Mxitar" xfId="26"/>
    <cellStyle name="_Sheet2_Ekamut,2015,Q4" xfId="27"/>
    <cellStyle name="_Sheet2_Ekamut,2015,Q4_Book3" xfId="28"/>
    <cellStyle name="_Sheet2_Ekamut,2015,Q4_Ekamut,2018,Q3" xfId="29"/>
    <cellStyle name="_Sheet2_Ekamut,2015,Q4_Ekamut,2018,Q4" xfId="30"/>
    <cellStyle name="_Sheet2_Ekamut,2015,Q4_Ekamut,2018,Q4,ashxatankayin" xfId="31"/>
    <cellStyle name="_Sheet2_Ekamut,2015,Q4_Ekamut,Q2,2018" xfId="32"/>
    <cellStyle name="_Sheet2_Ekamut,2015,Q4_Ekamut,Q2,2018,20.07.18" xfId="33"/>
    <cellStyle name="_Sheet2_Ekamut,2015,Q4_Ekamut,Q4,2017,22.03.18+0.1" xfId="34"/>
    <cellStyle name="_Sheet2_Ekamut,2015,Q4_Mxitar" xfId="35"/>
    <cellStyle name="_Sheet2_Ekamut,2018,Q3" xfId="36"/>
    <cellStyle name="_Sheet2_Ekamut,2018,Q4" xfId="37"/>
    <cellStyle name="_Sheet2_Ekamut,2018,Q4,ashxatankayin" xfId="38"/>
    <cellStyle name="_Sheet2_Ekamut,Q2,2018" xfId="39"/>
    <cellStyle name="_Sheet2_Ekamut,Q2,2018,20.07.18" xfId="40"/>
    <cellStyle name="_Sheet2_Ekamut,Q4,2017,22.03.18+0.1" xfId="41"/>
    <cellStyle name="_Sheet2_Mxitar" xfId="42"/>
    <cellStyle name="20% - Accent1" xfId="43" builtinId="30" customBuiltin="1"/>
    <cellStyle name="20% - Accent1 2" xfId="44"/>
    <cellStyle name="20% - Accent1 2 2" xfId="45"/>
    <cellStyle name="20% - Accent1 2 2 2" xfId="46"/>
    <cellStyle name="20% - Accent1 2 2 2 2" xfId="47"/>
    <cellStyle name="20% - Accent1 2 2 3" xfId="48"/>
    <cellStyle name="20% - Accent1 2 3" xfId="49"/>
    <cellStyle name="20% - Accent1 2 3 2" xfId="50"/>
    <cellStyle name="20% - Accent1 2 4" xfId="51"/>
    <cellStyle name="20% - Accent1 2 4 2" xfId="52"/>
    <cellStyle name="20% - Accent1 2 5" xfId="53"/>
    <cellStyle name="20% - Accent2" xfId="54" builtinId="34" customBuiltin="1"/>
    <cellStyle name="20% - Accent2 2" xfId="55"/>
    <cellStyle name="20% - Accent2 2 2" xfId="56"/>
    <cellStyle name="20% - Accent2 2 2 2" xfId="57"/>
    <cellStyle name="20% - Accent2 2 2 2 2" xfId="58"/>
    <cellStyle name="20% - Accent2 2 2 3" xfId="59"/>
    <cellStyle name="20% - Accent2 2 3" xfId="60"/>
    <cellStyle name="20% - Accent2 2 3 2" xfId="61"/>
    <cellStyle name="20% - Accent2 2 4" xfId="62"/>
    <cellStyle name="20% - Accent2 2 4 2" xfId="63"/>
    <cellStyle name="20% - Accent2 2 5" xfId="64"/>
    <cellStyle name="20% - Accent3" xfId="65" builtinId="38" customBuiltin="1"/>
    <cellStyle name="20% - Accent3 2" xfId="66"/>
    <cellStyle name="20% - Accent3 2 2" xfId="67"/>
    <cellStyle name="20% - Accent3 2 2 2" xfId="68"/>
    <cellStyle name="20% - Accent3 2 2 2 2" xfId="69"/>
    <cellStyle name="20% - Accent3 2 2 3" xfId="70"/>
    <cellStyle name="20% - Accent3 2 3" xfId="71"/>
    <cellStyle name="20% - Accent3 2 3 2" xfId="72"/>
    <cellStyle name="20% - Accent3 2 4" xfId="73"/>
    <cellStyle name="20% - Accent3 2 4 2" xfId="74"/>
    <cellStyle name="20% - Accent3 2 5" xfId="75"/>
    <cellStyle name="20% - Accent4" xfId="76" builtinId="42" customBuiltin="1"/>
    <cellStyle name="20% - Accent4 2" xfId="77"/>
    <cellStyle name="20% - Accent4 2 2" xfId="78"/>
    <cellStyle name="20% - Accent4 2 2 2" xfId="79"/>
    <cellStyle name="20% - Accent4 2 2 2 2" xfId="80"/>
    <cellStyle name="20% - Accent4 2 2 3" xfId="81"/>
    <cellStyle name="20% - Accent4 2 3" xfId="82"/>
    <cellStyle name="20% - Accent4 2 3 2" xfId="83"/>
    <cellStyle name="20% - Accent4 2 4" xfId="84"/>
    <cellStyle name="20% - Accent4 2 4 2" xfId="85"/>
    <cellStyle name="20% - Accent4 2 5" xfId="86"/>
    <cellStyle name="20% - Accent5" xfId="87" builtinId="46" customBuiltin="1"/>
    <cellStyle name="20% - Accent5 2" xfId="88"/>
    <cellStyle name="20% - Accent5 2 2" xfId="89"/>
    <cellStyle name="20% - Accent5 2 2 2" xfId="90"/>
    <cellStyle name="20% - Accent5 2 2 2 2" xfId="91"/>
    <cellStyle name="20% - Accent5 2 2 3" xfId="92"/>
    <cellStyle name="20% - Accent5 2 3" xfId="93"/>
    <cellStyle name="20% - Accent5 2 3 2" xfId="94"/>
    <cellStyle name="20% - Accent5 2 4" xfId="95"/>
    <cellStyle name="20% - Accent5 2 4 2" xfId="96"/>
    <cellStyle name="20% - Accent5 2 5" xfId="97"/>
    <cellStyle name="20% - Accent6" xfId="98" builtinId="50" customBuiltin="1"/>
    <cellStyle name="20% - Accent6 2" xfId="99"/>
    <cellStyle name="20% - Accent6 2 2" xfId="100"/>
    <cellStyle name="20% - Accent6 2 2 2" xfId="101"/>
    <cellStyle name="20% - Accent6 2 2 2 2" xfId="102"/>
    <cellStyle name="20% - Accent6 2 2 3" xfId="103"/>
    <cellStyle name="20% - Accent6 2 3" xfId="104"/>
    <cellStyle name="20% - Accent6 2 3 2" xfId="105"/>
    <cellStyle name="20% - Accent6 2 4" xfId="106"/>
    <cellStyle name="20% - Accent6 2 4 2" xfId="107"/>
    <cellStyle name="20% - Accent6 2 5" xfId="108"/>
    <cellStyle name="40% - Accent1" xfId="109" builtinId="31" customBuiltin="1"/>
    <cellStyle name="40% - Accent1 2" xfId="110"/>
    <cellStyle name="40% - Accent1 2 2" xfId="111"/>
    <cellStyle name="40% - Accent1 2 2 2" xfId="112"/>
    <cellStyle name="40% - Accent1 2 2 2 2" xfId="113"/>
    <cellStyle name="40% - Accent1 2 2 3" xfId="114"/>
    <cellStyle name="40% - Accent1 2 3" xfId="115"/>
    <cellStyle name="40% - Accent1 2 3 2" xfId="116"/>
    <cellStyle name="40% - Accent1 2 4" xfId="117"/>
    <cellStyle name="40% - Accent1 2 4 2" xfId="118"/>
    <cellStyle name="40% - Accent1 2 5" xfId="119"/>
    <cellStyle name="40% - Accent2" xfId="120" builtinId="35" customBuiltin="1"/>
    <cellStyle name="40% - Accent2 2" xfId="121"/>
    <cellStyle name="40% - Accent2 2 2" xfId="122"/>
    <cellStyle name="40% - Accent2 2 2 2" xfId="123"/>
    <cellStyle name="40% - Accent2 2 2 2 2" xfId="124"/>
    <cellStyle name="40% - Accent2 2 2 3" xfId="125"/>
    <cellStyle name="40% - Accent2 2 3" xfId="126"/>
    <cellStyle name="40% - Accent2 2 3 2" xfId="127"/>
    <cellStyle name="40% - Accent2 2 4" xfId="128"/>
    <cellStyle name="40% - Accent2 2 4 2" xfId="129"/>
    <cellStyle name="40% - Accent2 2 5" xfId="130"/>
    <cellStyle name="40% - Accent3" xfId="131" builtinId="39" customBuiltin="1"/>
    <cellStyle name="40% - Accent3 2" xfId="132"/>
    <cellStyle name="40% - Accent3 2 2" xfId="133"/>
    <cellStyle name="40% - Accent3 2 2 2" xfId="134"/>
    <cellStyle name="40% - Accent3 2 2 2 2" xfId="135"/>
    <cellStyle name="40% - Accent3 2 2 3" xfId="136"/>
    <cellStyle name="40% - Accent3 2 3" xfId="137"/>
    <cellStyle name="40% - Accent3 2 3 2" xfId="138"/>
    <cellStyle name="40% - Accent3 2 4" xfId="139"/>
    <cellStyle name="40% - Accent3 2 4 2" xfId="140"/>
    <cellStyle name="40% - Accent3 2 5" xfId="141"/>
    <cellStyle name="40% - Accent4" xfId="142" builtinId="43" customBuiltin="1"/>
    <cellStyle name="40% - Accent4 2" xfId="143"/>
    <cellStyle name="40% - Accent4 2 2" xfId="144"/>
    <cellStyle name="40% - Accent4 2 2 2" xfId="145"/>
    <cellStyle name="40% - Accent4 2 2 2 2" xfId="146"/>
    <cellStyle name="40% - Accent4 2 2 3" xfId="147"/>
    <cellStyle name="40% - Accent4 2 3" xfId="148"/>
    <cellStyle name="40% - Accent4 2 3 2" xfId="149"/>
    <cellStyle name="40% - Accent4 2 4" xfId="150"/>
    <cellStyle name="40% - Accent4 2 4 2" xfId="151"/>
    <cellStyle name="40% - Accent4 2 5" xfId="152"/>
    <cellStyle name="40% - Accent5" xfId="153" builtinId="47" customBuiltin="1"/>
    <cellStyle name="40% - Accent5 2" xfId="154"/>
    <cellStyle name="40% - Accent5 2 2" xfId="155"/>
    <cellStyle name="40% - Accent5 2 2 2" xfId="156"/>
    <cellStyle name="40% - Accent5 2 2 2 2" xfId="157"/>
    <cellStyle name="40% - Accent5 2 2 3" xfId="158"/>
    <cellStyle name="40% - Accent5 2 3" xfId="159"/>
    <cellStyle name="40% - Accent5 2 3 2" xfId="160"/>
    <cellStyle name="40% - Accent5 2 4" xfId="161"/>
    <cellStyle name="40% - Accent5 2 4 2" xfId="162"/>
    <cellStyle name="40% - Accent5 2 5" xfId="163"/>
    <cellStyle name="40% - Accent6" xfId="164" builtinId="51" customBuiltin="1"/>
    <cellStyle name="40% - Accent6 2" xfId="165"/>
    <cellStyle name="40% - Accent6 2 2" xfId="166"/>
    <cellStyle name="40% - Accent6 2 2 2" xfId="167"/>
    <cellStyle name="40% - Accent6 2 2 2 2" xfId="168"/>
    <cellStyle name="40% - Accent6 2 2 3" xfId="169"/>
    <cellStyle name="40% - Accent6 2 3" xfId="170"/>
    <cellStyle name="40% - Accent6 2 3 2" xfId="171"/>
    <cellStyle name="40% - Accent6 2 4" xfId="172"/>
    <cellStyle name="40% - Accent6 2 4 2" xfId="173"/>
    <cellStyle name="40% - Accent6 2 5" xfId="174"/>
    <cellStyle name="60% - Accent1" xfId="175" builtinId="32" customBuiltin="1"/>
    <cellStyle name="60% - Accent1 2" xfId="176"/>
    <cellStyle name="60% - Accent2" xfId="177" builtinId="36" customBuiltin="1"/>
    <cellStyle name="60% - Accent2 2" xfId="178"/>
    <cellStyle name="60% - Accent3" xfId="179" builtinId="40" customBuiltin="1"/>
    <cellStyle name="60% - Accent3 2" xfId="180"/>
    <cellStyle name="60% - Accent4" xfId="181" builtinId="44" customBuiltin="1"/>
    <cellStyle name="60% - Accent4 2" xfId="182"/>
    <cellStyle name="60% - Accent5" xfId="183" builtinId="48" customBuiltin="1"/>
    <cellStyle name="60% - Accent5 2" xfId="184"/>
    <cellStyle name="60% - Accent6" xfId="185" builtinId="52" customBuiltin="1"/>
    <cellStyle name="60% - Accent6 2" xfId="186"/>
    <cellStyle name="Accent1" xfId="187" builtinId="29" customBuiltin="1"/>
    <cellStyle name="Accent1 2" xfId="188"/>
    <cellStyle name="Accent2" xfId="189" builtinId="33" customBuiltin="1"/>
    <cellStyle name="Accent2 2" xfId="190"/>
    <cellStyle name="Accent3" xfId="191" builtinId="37" customBuiltin="1"/>
    <cellStyle name="Accent3 2" xfId="192"/>
    <cellStyle name="Accent4" xfId="193" builtinId="41" customBuiltin="1"/>
    <cellStyle name="Accent4 2" xfId="194"/>
    <cellStyle name="Accent5" xfId="195" builtinId="45" customBuiltin="1"/>
    <cellStyle name="Accent5 2" xfId="196"/>
    <cellStyle name="Accent6" xfId="197" builtinId="49" customBuiltin="1"/>
    <cellStyle name="Accent6 2" xfId="198"/>
    <cellStyle name="Bad" xfId="199" builtinId="27" customBuiltin="1"/>
    <cellStyle name="Bad 2" xfId="200"/>
    <cellStyle name="Calculation" xfId="201" builtinId="22" customBuiltin="1"/>
    <cellStyle name="Calculation 2" xfId="202"/>
    <cellStyle name="Check Cell" xfId="203" builtinId="23" customBuiltin="1"/>
    <cellStyle name="Check Cell 2" xfId="204"/>
    <cellStyle name="Comma" xfId="205" builtinId="3"/>
    <cellStyle name="Comma 10" xfId="206"/>
    <cellStyle name="Comma 2" xfId="207"/>
    <cellStyle name="Comma 2 2" xfId="208"/>
    <cellStyle name="Comma 2 2 2" xfId="209"/>
    <cellStyle name="Comma 2 2 2 3" xfId="210"/>
    <cellStyle name="Comma 2 2 3" xfId="211"/>
    <cellStyle name="Comma 2 2 4" xfId="212"/>
    <cellStyle name="Comma 2 3" xfId="213"/>
    <cellStyle name="Comma 2 3 2" xfId="214"/>
    <cellStyle name="Comma 2 4" xfId="215"/>
    <cellStyle name="Comma 3" xfId="216"/>
    <cellStyle name="Comma 3 2" xfId="217"/>
    <cellStyle name="Comma 3 2 2" xfId="218"/>
    <cellStyle name="Comma 3 2 3" xfId="219"/>
    <cellStyle name="Comma 3 3" xfId="220"/>
    <cellStyle name="Comma 3 3 2" xfId="221"/>
    <cellStyle name="Comma 3 4" xfId="222"/>
    <cellStyle name="Comma 4" xfId="223"/>
    <cellStyle name="Comma 4 2" xfId="224"/>
    <cellStyle name="Comma 4 3" xfId="225"/>
    <cellStyle name="Comma 5" xfId="226"/>
    <cellStyle name="Comma 5 2" xfId="227"/>
    <cellStyle name="Comma 6" xfId="228"/>
    <cellStyle name="Comma 6 2" xfId="229"/>
    <cellStyle name="Comma 6 3" xfId="230"/>
    <cellStyle name="Comma 6 3 2" xfId="231"/>
    <cellStyle name="Comma 6 3 2 2" xfId="232"/>
    <cellStyle name="Comma 6 3 3" xfId="233"/>
    <cellStyle name="Comma 6 4" xfId="234"/>
    <cellStyle name="Comma 6 4 2" xfId="235"/>
    <cellStyle name="Comma 6 4 2 2" xfId="236"/>
    <cellStyle name="Comma 6 4 3" xfId="237"/>
    <cellStyle name="Comma 6 5" xfId="238"/>
    <cellStyle name="Comma 6 5 2" xfId="239"/>
    <cellStyle name="Comma 6 6" xfId="240"/>
    <cellStyle name="Comma 6 6 2" xfId="241"/>
    <cellStyle name="Comma 6 7" xfId="242"/>
    <cellStyle name="Comma 7" xfId="243"/>
    <cellStyle name="Comma 7 2" xfId="244"/>
    <cellStyle name="Comma 7 2 2" xfId="245"/>
    <cellStyle name="Comma 7 3" xfId="246"/>
    <cellStyle name="Comma 8" xfId="247"/>
    <cellStyle name="Comma 8 2" xfId="248"/>
    <cellStyle name="Comma 9" xfId="249"/>
    <cellStyle name="Comma 9 2" xfId="250"/>
    <cellStyle name="Comma 9 3" xfId="251"/>
    <cellStyle name="Comma_def-18" xfId="252"/>
    <cellStyle name="Currency" xfId="253" builtinId="4"/>
    <cellStyle name="Explanatory Text" xfId="254" builtinId="53" customBuiltin="1"/>
    <cellStyle name="Explanatory Text 2" xfId="255"/>
    <cellStyle name="Good" xfId="256" builtinId="26" customBuiltin="1"/>
    <cellStyle name="Good 2" xfId="257"/>
    <cellStyle name="Heading 1" xfId="258" builtinId="16" customBuiltin="1"/>
    <cellStyle name="Heading 1 2" xfId="259"/>
    <cellStyle name="Heading 2" xfId="260" builtinId="17" customBuiltin="1"/>
    <cellStyle name="Heading 2 2" xfId="261"/>
    <cellStyle name="Heading 3" xfId="262" builtinId="18" customBuiltin="1"/>
    <cellStyle name="Heading 3 2" xfId="263"/>
    <cellStyle name="Heading 4" xfId="264" builtinId="19" customBuiltin="1"/>
    <cellStyle name="Heading 4 2" xfId="265"/>
    <cellStyle name="Input" xfId="266" builtinId="20" customBuiltin="1"/>
    <cellStyle name="Input 2" xfId="267"/>
    <cellStyle name="KPMG Heading 1" xfId="268"/>
    <cellStyle name="KPMG Heading 2" xfId="269"/>
    <cellStyle name="KPMG Heading 3" xfId="270"/>
    <cellStyle name="KPMG Heading 4" xfId="271"/>
    <cellStyle name="KPMG Normal" xfId="272"/>
    <cellStyle name="KPMG Normal Text" xfId="273"/>
    <cellStyle name="KPMG Normal_123" xfId="274"/>
    <cellStyle name="Linked Cell" xfId="275" builtinId="24" customBuiltin="1"/>
    <cellStyle name="Linked Cell 2" xfId="276"/>
    <cellStyle name="Neutral" xfId="277" builtinId="28" customBuiltin="1"/>
    <cellStyle name="Neutral 2" xfId="278"/>
    <cellStyle name="Neutral 2 2" xfId="279"/>
    <cellStyle name="Neutral 3" xfId="280"/>
    <cellStyle name="Neutral 4" xfId="281"/>
    <cellStyle name="Normal" xfId="0" builtinId="0"/>
    <cellStyle name="Normal 10" xfId="282"/>
    <cellStyle name="Normal 10 2" xfId="283"/>
    <cellStyle name="Normal 10 2 2" xfId="284"/>
    <cellStyle name="Normal 10 2 2 2" xfId="285"/>
    <cellStyle name="Normal 10 2 3" xfId="286"/>
    <cellStyle name="Normal 10 3" xfId="287"/>
    <cellStyle name="Normal 10 3 2" xfId="288"/>
    <cellStyle name="Normal 10 4" xfId="289"/>
    <cellStyle name="Normal 10 4 2" xfId="290"/>
    <cellStyle name="Normal 10 5" xfId="291"/>
    <cellStyle name="Normal 11" xfId="292"/>
    <cellStyle name="Normal 11 2" xfId="293"/>
    <cellStyle name="Normal 12" xfId="294"/>
    <cellStyle name="Normal 12 2" xfId="295"/>
    <cellStyle name="Normal 13" xfId="296"/>
    <cellStyle name="Normal 14" xfId="297"/>
    <cellStyle name="Normal 14 2" xfId="298"/>
    <cellStyle name="Normal 15" xfId="299"/>
    <cellStyle name="Normal 16" xfId="300"/>
    <cellStyle name="Normal 16 2" xfId="301"/>
    <cellStyle name="Normal 16 3" xfId="302"/>
    <cellStyle name="Normal 17" xfId="303"/>
    <cellStyle name="Normal 18" xfId="304"/>
    <cellStyle name="Normal 19" xfId="305"/>
    <cellStyle name="Normal 2" xfId="306"/>
    <cellStyle name="Normal 2 2" xfId="307"/>
    <cellStyle name="Normal 2 2 2" xfId="308"/>
    <cellStyle name="Normal 2 3" xfId="309"/>
    <cellStyle name="Normal 2 3 2" xfId="310"/>
    <cellStyle name="Normal 2 3 2 2" xfId="311"/>
    <cellStyle name="Normal 2 3 3" xfId="312"/>
    <cellStyle name="Normal 2 4" xfId="313"/>
    <cellStyle name="Normal 2 5" xfId="314"/>
    <cellStyle name="Normal 2_3.Havelvacner_N1_12 23.01.2018" xfId="315"/>
    <cellStyle name="Normal 3" xfId="316"/>
    <cellStyle name="Normal 3 2" xfId="317"/>
    <cellStyle name="Normal 3 2 2" xfId="318"/>
    <cellStyle name="Normal 3 3" xfId="319"/>
    <cellStyle name="Normal 3 4" xfId="320"/>
    <cellStyle name="Normal 3 4 2" xfId="321"/>
    <cellStyle name="Normal 3 5" xfId="322"/>
    <cellStyle name="Normal 3_Deficit" xfId="323"/>
    <cellStyle name="Normal 4" xfId="324"/>
    <cellStyle name="Normal 4 2" xfId="325"/>
    <cellStyle name="Normal 4 3" xfId="326"/>
    <cellStyle name="Normal 4_Deficit" xfId="327"/>
    <cellStyle name="Normal 5" xfId="328"/>
    <cellStyle name="Normal 5 2" xfId="329"/>
    <cellStyle name="Normal 5 2 2" xfId="330"/>
    <cellStyle name="Normal 5 3" xfId="331"/>
    <cellStyle name="Normal 5 3 2" xfId="332"/>
    <cellStyle name="Normal 5 3 2 2" xfId="333"/>
    <cellStyle name="Normal 5 3 3" xfId="334"/>
    <cellStyle name="Normal 5 4" xfId="335"/>
    <cellStyle name="Normal 5 4 2" xfId="336"/>
    <cellStyle name="Normal 5 4 2 2" xfId="337"/>
    <cellStyle name="Normal 5 4 3" xfId="338"/>
    <cellStyle name="Normal 5 5" xfId="339"/>
    <cellStyle name="Normal 5 5 2" xfId="340"/>
    <cellStyle name="Normal 5 6" xfId="341"/>
    <cellStyle name="Normal 5 6 2" xfId="342"/>
    <cellStyle name="Normal 5 7" xfId="343"/>
    <cellStyle name="Normal 5_Deficit" xfId="344"/>
    <cellStyle name="Normal 6" xfId="345"/>
    <cellStyle name="Normal 6 2" xfId="346"/>
    <cellStyle name="Normal 7" xfId="347"/>
    <cellStyle name="Normal 8" xfId="348"/>
    <cellStyle name="Normal 8 2" xfId="349"/>
    <cellStyle name="Normal 8 3" xfId="350"/>
    <cellStyle name="Normal 9" xfId="351"/>
    <cellStyle name="Normal 9 2" xfId="352"/>
    <cellStyle name="Note" xfId="353" builtinId="10" customBuiltin="1"/>
    <cellStyle name="Note 2" xfId="354"/>
    <cellStyle name="Note 2 2" xfId="355"/>
    <cellStyle name="Output" xfId="356" builtinId="21" customBuiltin="1"/>
    <cellStyle name="Output 2" xfId="357"/>
    <cellStyle name="Percent" xfId="358" builtinId="5"/>
    <cellStyle name="Percent 2" xfId="359"/>
    <cellStyle name="Percent 2 2" xfId="360"/>
    <cellStyle name="Percent 2 2 2" xfId="361"/>
    <cellStyle name="Percent 2 3" xfId="362"/>
    <cellStyle name="Percent 2 3 2" xfId="363"/>
    <cellStyle name="Percent 2 4" xfId="364"/>
    <cellStyle name="Percent 3" xfId="365"/>
    <cellStyle name="Percent 3 2" xfId="366"/>
    <cellStyle name="Percent 4" xfId="367"/>
    <cellStyle name="Percent 4 2" xfId="368"/>
    <cellStyle name="Percent 5" xfId="369"/>
    <cellStyle name="Percent 5 2" xfId="370"/>
    <cellStyle name="Percent 5 2 2" xfId="371"/>
    <cellStyle name="Percent 5 3" xfId="372"/>
    <cellStyle name="Percent 6" xfId="373"/>
    <cellStyle name="RowLevel_1_N6+artabyuje" xfId="374"/>
    <cellStyle name="SN_241" xfId="375"/>
    <cellStyle name="Style 1" xfId="376"/>
    <cellStyle name="Style 1 2" xfId="377"/>
    <cellStyle name="Style 1 3" xfId="378"/>
    <cellStyle name="Title" xfId="379" builtinId="15" customBuiltin="1"/>
    <cellStyle name="Title 2" xfId="380"/>
    <cellStyle name="Total" xfId="381" builtinId="25" customBuiltin="1"/>
    <cellStyle name="Total 2" xfId="382"/>
    <cellStyle name="Warning Text" xfId="383" builtinId="11" customBuiltin="1"/>
    <cellStyle name="Warning Text 2" xfId="384"/>
    <cellStyle name="Беззащитный" xfId="385"/>
    <cellStyle name="Защитный" xfId="386"/>
    <cellStyle name="Обычный 2" xfId="387"/>
    <cellStyle name="Обычный 2 10" xfId="388"/>
    <cellStyle name="Обычный 2 11" xfId="389"/>
    <cellStyle name="Обычный 2 12" xfId="390"/>
    <cellStyle name="Обычный 2 13" xfId="391"/>
    <cellStyle name="Обычный 2 14" xfId="392"/>
    <cellStyle name="Обычный 2 2" xfId="393"/>
    <cellStyle name="Обычный 2 2 2" xfId="394"/>
    <cellStyle name="Обычный 2 3" xfId="395"/>
    <cellStyle name="Обычный 2 4" xfId="396"/>
    <cellStyle name="Обычный 2 4 2" xfId="397"/>
    <cellStyle name="Обычный 2 5" xfId="398"/>
    <cellStyle name="Обычный 2 5 2" xfId="399"/>
    <cellStyle name="Обычный 2 6" xfId="400"/>
    <cellStyle name="Обычный 2 6 2" xfId="401"/>
    <cellStyle name="Обычный 2 7" xfId="402"/>
    <cellStyle name="Обычный 2 7 2" xfId="403"/>
    <cellStyle name="Обычный 2 8" xfId="404"/>
    <cellStyle name="Обычный 2 8 2" xfId="405"/>
    <cellStyle name="Обычный 2 9" xfId="406"/>
    <cellStyle name="Обычный 2 9 2" xfId="407"/>
    <cellStyle name="Обычный 2_900005052015" xfId="408"/>
    <cellStyle name="Обычный 3" xfId="409"/>
    <cellStyle name="Обычный 3 2" xfId="410"/>
    <cellStyle name="Обычный 4" xfId="411"/>
    <cellStyle name="Обычный 5" xfId="412"/>
    <cellStyle name="Процентный 2" xfId="413"/>
    <cellStyle name="Процентный 3" xfId="414"/>
    <cellStyle name="Процентный 4" xfId="415"/>
    <cellStyle name="Стиль 1" xfId="416"/>
    <cellStyle name="Финансовый 2" xfId="417"/>
    <cellStyle name="Финансовый 2 2" xfId="418"/>
    <cellStyle name="Финансовый 3" xfId="419"/>
    <cellStyle name="Финансовый 4" xfId="420"/>
    <cellStyle name="Финансовый 4 2" xfId="421"/>
    <cellStyle name="Финансовый 6" xfId="42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/>
  </sheetViews>
  <sheetFormatPr defaultRowHeight="13.5" x14ac:dyDescent="0.2"/>
  <cols>
    <col min="1" max="1" width="38.42578125" style="4" customWidth="1"/>
    <col min="2" max="2" width="17.140625" style="4" customWidth="1"/>
    <col min="3" max="3" width="15.85546875" style="4" customWidth="1"/>
    <col min="4" max="4" width="15.28515625" style="4" customWidth="1"/>
    <col min="5" max="5" width="13.5703125" style="4" customWidth="1"/>
    <col min="6" max="9" width="9.140625" style="4"/>
    <col min="10" max="10" width="9.140625" style="4" customWidth="1"/>
    <col min="11" max="16384" width="9.140625" style="4"/>
  </cols>
  <sheetData>
    <row r="1" spans="1:10" ht="23.25" customHeight="1" x14ac:dyDescent="0.2">
      <c r="A1" s="13" t="s">
        <v>0</v>
      </c>
      <c r="B1" s="13"/>
      <c r="C1" s="13"/>
      <c r="D1" s="13"/>
      <c r="E1" s="13"/>
    </row>
    <row r="2" spans="1:10" ht="49.5" customHeight="1" x14ac:dyDescent="0.2">
      <c r="A2" s="13" t="s">
        <v>14</v>
      </c>
      <c r="B2" s="13"/>
      <c r="C2" s="13"/>
      <c r="D2" s="13"/>
      <c r="E2" s="13"/>
    </row>
    <row r="3" spans="1:10" ht="23.25" customHeight="1" x14ac:dyDescent="0.2">
      <c r="A3" s="12" t="s">
        <v>1</v>
      </c>
      <c r="B3" s="11"/>
      <c r="C3" s="11"/>
      <c r="D3" s="11"/>
      <c r="E3" s="11"/>
    </row>
    <row r="4" spans="1:10" ht="14.25" x14ac:dyDescent="0.2">
      <c r="A4" s="7"/>
      <c r="B4" s="7"/>
      <c r="C4" s="7"/>
      <c r="D4" s="8"/>
      <c r="E4" s="6"/>
    </row>
    <row r="5" spans="1:10" ht="92.25" customHeight="1" x14ac:dyDescent="0.2">
      <c r="A5" s="1"/>
      <c r="B5" s="5" t="s">
        <v>3</v>
      </c>
      <c r="C5" s="2" t="s">
        <v>4</v>
      </c>
      <c r="D5" s="5" t="s">
        <v>2</v>
      </c>
      <c r="E5" s="3" t="s">
        <v>5</v>
      </c>
    </row>
    <row r="6" spans="1:10" s="9" customFormat="1" ht="23.25" customHeight="1" x14ac:dyDescent="0.2">
      <c r="A6" s="18" t="s">
        <v>9</v>
      </c>
      <c r="B6" s="16">
        <f>B8+B11</f>
        <v>44771015.099999994</v>
      </c>
      <c r="C6" s="16">
        <f>C8+C11</f>
        <v>45637508.79999999</v>
      </c>
      <c r="D6" s="16">
        <f>D8+D11</f>
        <v>43817479.939999998</v>
      </c>
      <c r="E6" s="16">
        <f>D6/C6*100</f>
        <v>96.011989024256309</v>
      </c>
    </row>
    <row r="7" spans="1:10" s="9" customFormat="1" ht="18" customHeight="1" x14ac:dyDescent="0.2">
      <c r="A7" s="20" t="s">
        <v>8</v>
      </c>
      <c r="B7" s="16"/>
      <c r="C7" s="16"/>
      <c r="D7" s="16"/>
      <c r="E7" s="17"/>
    </row>
    <row r="8" spans="1:10" s="9" customFormat="1" ht="35.25" customHeight="1" x14ac:dyDescent="0.2">
      <c r="A8" s="21" t="s">
        <v>10</v>
      </c>
      <c r="B8" s="16">
        <f>SUM(B9:B10)</f>
        <v>31463464.399999991</v>
      </c>
      <c r="C8" s="16">
        <f>SUM(C9:C10)</f>
        <v>32329958.09999999</v>
      </c>
      <c r="D8" s="16">
        <f>SUM(D9:D10)</f>
        <v>31891303.41</v>
      </c>
      <c r="E8" s="16">
        <f t="shared" ref="E8:E13" si="0">D8/C8*100</f>
        <v>98.643194375188543</v>
      </c>
    </row>
    <row r="9" spans="1:10" ht="27.75" customHeight="1" x14ac:dyDescent="0.2">
      <c r="A9" s="14" t="s">
        <v>11</v>
      </c>
      <c r="B9" s="19">
        <v>31070256.09999999</v>
      </c>
      <c r="C9" s="19">
        <v>31936749.79999999</v>
      </c>
      <c r="D9" s="19">
        <v>31499554.120000001</v>
      </c>
      <c r="E9" s="22">
        <f t="shared" si="0"/>
        <v>98.631057691412323</v>
      </c>
    </row>
    <row r="10" spans="1:10" ht="27.75" customHeight="1" x14ac:dyDescent="0.2">
      <c r="A10" s="14" t="s">
        <v>12</v>
      </c>
      <c r="B10" s="19">
        <v>393208.3</v>
      </c>
      <c r="C10" s="19">
        <v>393208.3</v>
      </c>
      <c r="D10" s="19">
        <v>391749.29</v>
      </c>
      <c r="E10" s="22">
        <f t="shared" si="0"/>
        <v>99.628947303502997</v>
      </c>
    </row>
    <row r="11" spans="1:10" ht="35.25" customHeight="1" x14ac:dyDescent="0.2">
      <c r="A11" s="18" t="s">
        <v>13</v>
      </c>
      <c r="B11" s="16">
        <f>SUM(B12:B13)</f>
        <v>13307550.699999999</v>
      </c>
      <c r="C11" s="16">
        <f>SUM(C12:C13)</f>
        <v>13307550.699999999</v>
      </c>
      <c r="D11" s="16">
        <f>SUM(D12:D13)</f>
        <v>11926176.530000001</v>
      </c>
      <c r="E11" s="16">
        <f t="shared" si="0"/>
        <v>89.619621212489548</v>
      </c>
    </row>
    <row r="12" spans="1:10" s="10" customFormat="1" ht="26.25" customHeight="1" x14ac:dyDescent="0.2">
      <c r="A12" s="14" t="s">
        <v>6</v>
      </c>
      <c r="B12" s="19">
        <v>13298557.6</v>
      </c>
      <c r="C12" s="19">
        <v>13298557.6</v>
      </c>
      <c r="D12" s="19">
        <v>11917174.140000001</v>
      </c>
      <c r="E12" s="22">
        <f t="shared" si="0"/>
        <v>89.612531662832367</v>
      </c>
      <c r="H12" s="15"/>
      <c r="I12" s="15"/>
      <c r="J12" s="15"/>
    </row>
    <row r="13" spans="1:10" s="10" customFormat="1" ht="26.25" customHeight="1" x14ac:dyDescent="0.2">
      <c r="A13" s="14" t="s">
        <v>7</v>
      </c>
      <c r="B13" s="19">
        <v>8993.0999999999985</v>
      </c>
      <c r="C13" s="19">
        <v>8993.0999999999985</v>
      </c>
      <c r="D13" s="19">
        <v>9002.39</v>
      </c>
      <c r="E13" s="22">
        <f t="shared" si="0"/>
        <v>100.10330141997754</v>
      </c>
    </row>
    <row r="18" ht="19.5" customHeight="1" x14ac:dyDescent="0.2"/>
    <row r="19" ht="21" customHeight="1" x14ac:dyDescent="0.2"/>
    <row r="20" ht="24.75" customHeight="1" x14ac:dyDescent="0.2"/>
  </sheetData>
  <pageMargins left="0.2" right="0.2" top="0.7" bottom="0.5" header="0.23" footer="0.3"/>
  <pageSetup paperSize="9" firstPageNumber="149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Gayane Zargaryan</cp:lastModifiedBy>
  <cp:lastPrinted>2026-04-13T08:39:29Z</cp:lastPrinted>
  <dcterms:created xsi:type="dcterms:W3CDTF">1996-10-14T23:33:28Z</dcterms:created>
  <dcterms:modified xsi:type="dcterms:W3CDTF">2026-04-13T08:39:33Z</dcterms:modified>
</cp:coreProperties>
</file>